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miktom\AppData\Local\Microsoft\Windows\INetCache\Content.Outlook\WJJWQ2C1\"/>
    </mc:Choice>
  </mc:AlternateContent>
  <bookViews>
    <workbookView xWindow="0" yWindow="0" windowWidth="28770" windowHeight="12000" firstSheet="1" activeTab="1"/>
  </bookViews>
  <sheets>
    <sheet name="List1" sheetId="1" state="hidden" r:id="rId1"/>
    <sheet name="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16" i="1"/>
  <c r="H3" i="1"/>
  <c r="H2" i="1"/>
  <c r="H4" i="1"/>
  <c r="H5" i="1"/>
  <c r="H6" i="1"/>
  <c r="H7" i="1"/>
  <c r="H8" i="1"/>
  <c r="H9" i="1"/>
  <c r="H10" i="1"/>
  <c r="H11" i="1"/>
  <c r="H12" i="1"/>
  <c r="H13" i="1"/>
  <c r="H14" i="1"/>
  <c r="H15" i="1"/>
  <c r="H32" i="1"/>
  <c r="H34" i="1"/>
  <c r="H35" i="1"/>
  <c r="H36" i="1"/>
  <c r="H37" i="1"/>
  <c r="H38" i="1"/>
  <c r="H39" i="1"/>
  <c r="H40" i="1"/>
  <c r="H41" i="1"/>
  <c r="H42" i="1"/>
  <c r="H43" i="1"/>
  <c r="H44" i="1"/>
  <c r="H1" i="1"/>
</calcChain>
</file>

<file path=xl/sharedStrings.xml><?xml version="1.0" encoding="utf-8"?>
<sst xmlns="http://schemas.openxmlformats.org/spreadsheetml/2006/main" count="113" uniqueCount="68">
  <si>
    <t>A63.0 Anogenitální (venerické) bradavice</t>
  </si>
  <si>
    <t>B97.7 Papillomavirus j ako příčina nemoci zařazené do j iných kapitol</t>
  </si>
  <si>
    <t>N87 Dysplázie hrdla děložního</t>
  </si>
  <si>
    <t>N87.0 Mírná cervikální dysplázie</t>
  </si>
  <si>
    <t>N87.1 Střední cervikální dysplázie</t>
  </si>
  <si>
    <t>N87.2 Těžká cervikální dysplázie nezařazená j inde</t>
  </si>
  <si>
    <t>N87.9 Dysplázie hrdla děložního NS</t>
  </si>
  <si>
    <t>N89.0 Mírná vaginální dysplázie</t>
  </si>
  <si>
    <t>N89.1 Střední vaginální dysplázie</t>
  </si>
  <si>
    <t>N89.2 Těžká vaginální dysplázie nezařazená j inde</t>
  </si>
  <si>
    <t>N89.3 Dysplázie pochvy NS</t>
  </si>
  <si>
    <t>N90.0 Mírná vulvární dysplázie</t>
  </si>
  <si>
    <t>N90.1 Střední vulvární dysplázie nezařazená j inde</t>
  </si>
  <si>
    <t>N90.2 Těžká vulvární dysplázie nezařazená j inde</t>
  </si>
  <si>
    <t>N90.3 Dysplázie vulvy NS</t>
  </si>
  <si>
    <t>C01 Zhoubný novotvar kořene j azyka</t>
  </si>
  <si>
    <t>C02 Zhoubný novotvar j iných a neurčených částí j azyka</t>
  </si>
  <si>
    <t>C03 Zhoubný novotvar dásně – gingivy</t>
  </si>
  <si>
    <t>C04 Zhoubný novotvar ústní spodiny</t>
  </si>
  <si>
    <t>C05 Zhoubný novotvar patra</t>
  </si>
  <si>
    <t>C06 Zhoubný novotvar j iných a neurčených částí úst</t>
  </si>
  <si>
    <t>C07 Zhoubný novotvar příušní (parotické) žlázy</t>
  </si>
  <si>
    <t>C08 Zhoubný novotvar j iných a neurčených slinných žláz</t>
  </si>
  <si>
    <t>C09 Zhoubný novotvar mandle (tonzily)</t>
  </si>
  <si>
    <t>C10 Zhoubný novotvar ústní části hltanu – orofaryngu</t>
  </si>
  <si>
    <t>C21 Zhoubný novotvar řiti a řitního kanálu</t>
  </si>
  <si>
    <t>C32 Zhoubný novotvar hrtanu</t>
  </si>
  <si>
    <t>C51 Zhoubný novotvar vulvy</t>
  </si>
  <si>
    <t>C52 Zhoubný novotvar pochvy (vaginy)</t>
  </si>
  <si>
    <t>C53 Zhoubný novotvar hrdla děložního [cervicis uteri]</t>
  </si>
  <si>
    <t>C60 Zhoubný novotvar pyje</t>
  </si>
  <si>
    <t>D01.3 Řiť a řitní kanál</t>
  </si>
  <si>
    <t>D06 Karcinom i n situ hrdla děložního</t>
  </si>
  <si>
    <t>D07.1 Vulva</t>
  </si>
  <si>
    <t>D07.2 Pochva</t>
  </si>
  <si>
    <t>D07.4 Penis</t>
  </si>
  <si>
    <t>D10.5 Jiné části orofaryngu</t>
  </si>
  <si>
    <t>D10.6 Nosohltan [nasopharynx]</t>
  </si>
  <si>
    <t>D10.7 Hypofarynx</t>
  </si>
  <si>
    <t>D10.9 Hltan NS</t>
  </si>
  <si>
    <t>D14.1 Hrtan</t>
  </si>
  <si>
    <t>D14.2 Průdušnice</t>
  </si>
  <si>
    <t>D14.3 Průduška a plíce</t>
  </si>
  <si>
    <t>D14.4 Dýchací soustava NS</t>
  </si>
  <si>
    <t>Počet ukončených dávkových případů DPN</t>
  </si>
  <si>
    <t>Součet dnů trvání ukončených dávkových případů DPN</t>
  </si>
  <si>
    <t>Průměrná délka trvání ukončených dávkových případů DPN</t>
  </si>
  <si>
    <r>
      <t>Průměrná celková výše vyplacené dávky nemocenská</t>
    </r>
    <r>
      <rPr>
        <b/>
        <vertAlign val="superscript"/>
        <sz val="10"/>
        <color theme="0"/>
        <rFont val="Tahoma"/>
        <family val="2"/>
        <charset val="238"/>
      </rPr>
      <t xml:space="preserve"> 1)</t>
    </r>
    <r>
      <rPr>
        <b/>
        <sz val="10"/>
        <color theme="0"/>
        <rFont val="Tahoma"/>
        <family val="2"/>
        <charset val="238"/>
      </rPr>
      <t xml:space="preserve">
 (v Kč)</t>
    </r>
  </si>
  <si>
    <t>Počet ukončených případů DPN</t>
  </si>
  <si>
    <t>Součet dnů trvání ukončených případů DPN</t>
  </si>
  <si>
    <t>Průměrná délka trvání ukončených případů DPN</t>
  </si>
  <si>
    <r>
      <t xml:space="preserve">jednotlivé diagnózy </t>
    </r>
    <r>
      <rPr>
        <vertAlign val="superscript"/>
        <sz val="10"/>
        <rFont val="Tahoma"/>
        <family val="2"/>
        <charset val="238"/>
      </rPr>
      <t>2)</t>
    </r>
  </si>
  <si>
    <r>
      <t>celé kategorie</t>
    </r>
    <r>
      <rPr>
        <vertAlign val="superscript"/>
        <sz val="10"/>
        <rFont val="Tahoma"/>
        <family val="2"/>
        <charset val="238"/>
      </rPr>
      <t xml:space="preserve"> 2)</t>
    </r>
  </si>
  <si>
    <t>M313</t>
  </si>
  <si>
    <t>M317</t>
  </si>
  <si>
    <t>Z491</t>
  </si>
  <si>
    <t>Z492</t>
  </si>
  <si>
    <t>Z940</t>
  </si>
  <si>
    <t>M31</t>
  </si>
  <si>
    <t>Z49</t>
  </si>
  <si>
    <t>Z94</t>
  </si>
  <si>
    <t>Zdroj: ČSSZ</t>
  </si>
  <si>
    <t xml:space="preserve">Pozn.: </t>
  </si>
  <si>
    <t>anonymizováno</t>
  </si>
  <si>
    <r>
      <t xml:space="preserve">xxx </t>
    </r>
    <r>
      <rPr>
        <vertAlign val="superscript"/>
        <sz val="10"/>
        <color theme="1"/>
        <rFont val="Tahoma"/>
        <family val="2"/>
        <charset val="238"/>
      </rPr>
      <t>3)</t>
    </r>
  </si>
  <si>
    <t>1) Dávka nemocenská se vyplácí od 15. dne trvání DPN a průměr je uveden z celkové částky za celou dobu trvání případu.</t>
  </si>
  <si>
    <t xml:space="preserve">2) V praxi se stává, že lékaři zadávají diagnózy, jak v třímístné, tak v čtyřmístné klasifikaci, tudíž třímístná klasifikace neobsahuje vždy jen souhrn za celou kategorii a čtyřmístná klasifikace nemusí naopak zahrnout všechny případy. </t>
  </si>
  <si>
    <t xml:space="preserve">3) xxx - v datech se nevyskytuje.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</si>
</sst>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Tahoma"/>
      <family val="2"/>
      <charset val="238"/>
    </font>
    <font>
      <b/>
      <sz val="10"/>
      <color theme="0"/>
      <name val="Tahoma"/>
      <family val="2"/>
      <charset val="238"/>
    </font>
    <font>
      <sz val="10"/>
      <name val="Tahoma"/>
      <family val="2"/>
      <charset val="238"/>
    </font>
    <font>
      <b/>
      <vertAlign val="superscript"/>
      <sz val="10"/>
      <color theme="0"/>
      <name val="Tahoma"/>
      <family val="2"/>
      <charset val="238"/>
    </font>
    <font>
      <vertAlign val="superscript"/>
      <sz val="10"/>
      <name val="Tahoma"/>
      <family val="2"/>
      <charset val="238"/>
    </font>
    <font>
      <vertAlign val="superscript"/>
      <sz val="10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5E1D"/>
        <bgColor indexed="64"/>
      </patternFill>
    </fill>
    <fill>
      <patternFill patternType="solid">
        <fgColor rgb="FFB5C8A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1" fillId="2" borderId="1" xfId="0" applyNumberFormat="1" applyFont="1" applyFill="1" applyBorder="1" applyAlignment="1">
      <alignment horizontal="center" vertical="center" wrapText="1"/>
    </xf>
    <xf numFmtId="3" fontId="0" fillId="0" borderId="2" xfId="0" applyNumberFormat="1" applyBorder="1"/>
    <xf numFmtId="3" fontId="0" fillId="0" borderId="3" xfId="0" applyNumberFormat="1" applyBorder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2" fillId="3" borderId="5" xfId="0" applyNumberFormat="1" applyFont="1" applyFill="1" applyBorder="1" applyAlignment="1">
      <alignment horizontal="left" vertical="center"/>
    </xf>
    <xf numFmtId="3" fontId="2" fillId="3" borderId="6" xfId="0" applyNumberFormat="1" applyFont="1" applyFill="1" applyBorder="1" applyAlignment="1">
      <alignment horizontal="left" vertical="center"/>
    </xf>
    <xf numFmtId="3" fontId="2" fillId="3" borderId="7" xfId="0" applyNumberFormat="1" applyFont="1" applyFill="1" applyBorder="1" applyAlignment="1">
      <alignment horizontal="left" vertical="center"/>
    </xf>
    <xf numFmtId="3" fontId="2" fillId="3" borderId="6" xfId="0" applyNumberFormat="1" applyFont="1" applyFill="1" applyBorder="1" applyAlignment="1">
      <alignment vertical="center"/>
    </xf>
    <xf numFmtId="3" fontId="2" fillId="3" borderId="7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right" vertical="center"/>
    </xf>
    <xf numFmtId="3" fontId="0" fillId="0" borderId="3" xfId="0" applyNumberFormat="1" applyBorder="1" applyAlignment="1">
      <alignment horizontal="right"/>
    </xf>
    <xf numFmtId="3" fontId="0" fillId="0" borderId="8" xfId="0" applyNumberFormat="1" applyBorder="1"/>
    <xf numFmtId="3" fontId="0" fillId="0" borderId="9" xfId="0" applyNumberFormat="1" applyBorder="1" applyAlignment="1">
      <alignment horizontal="right"/>
    </xf>
    <xf numFmtId="3" fontId="0" fillId="0" borderId="9" xfId="0" applyNumberFormat="1" applyBorder="1"/>
    <xf numFmtId="3" fontId="2" fillId="0" borderId="8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3" fontId="2" fillId="0" borderId="10" xfId="0" applyNumberFormat="1" applyFont="1" applyFill="1" applyBorder="1" applyAlignment="1">
      <alignment horizontal="right" vertical="center"/>
    </xf>
    <xf numFmtId="0" fontId="0" fillId="0" borderId="2" xfId="0" applyBorder="1"/>
    <xf numFmtId="0" fontId="0" fillId="0" borderId="3" xfId="0" applyBorder="1"/>
    <xf numFmtId="3" fontId="2" fillId="3" borderId="1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35" workbookViewId="0">
      <selection sqref="A1:A44"/>
    </sheetView>
  </sheetViews>
  <sheetFormatPr defaultRowHeight="12.75" x14ac:dyDescent="0.2"/>
  <sheetData>
    <row r="1" spans="1:8" x14ac:dyDescent="0.2">
      <c r="A1" t="s">
        <v>0</v>
      </c>
      <c r="H1" t="str">
        <f>MID(A1,1,5)</f>
        <v>A63.0</v>
      </c>
    </row>
    <row r="2" spans="1:8" x14ac:dyDescent="0.2">
      <c r="A2" t="s">
        <v>1</v>
      </c>
      <c r="H2" t="str">
        <f t="shared" ref="H2:H44" si="0">MID(A2,1,5)</f>
        <v>B97.7</v>
      </c>
    </row>
    <row r="3" spans="1:8" x14ac:dyDescent="0.2">
      <c r="A3" t="s">
        <v>2</v>
      </c>
      <c r="H3" t="str">
        <f>MID(A3,1,4)</f>
        <v xml:space="preserve">N87 </v>
      </c>
    </row>
    <row r="4" spans="1:8" x14ac:dyDescent="0.2">
      <c r="A4" t="s">
        <v>3</v>
      </c>
      <c r="H4" t="str">
        <f t="shared" si="0"/>
        <v>N87.0</v>
      </c>
    </row>
    <row r="5" spans="1:8" x14ac:dyDescent="0.2">
      <c r="A5" t="s">
        <v>4</v>
      </c>
      <c r="H5" t="str">
        <f t="shared" si="0"/>
        <v>N87.1</v>
      </c>
    </row>
    <row r="6" spans="1:8" x14ac:dyDescent="0.2">
      <c r="A6" t="s">
        <v>5</v>
      </c>
      <c r="H6" t="str">
        <f t="shared" si="0"/>
        <v>N87.2</v>
      </c>
    </row>
    <row r="7" spans="1:8" x14ac:dyDescent="0.2">
      <c r="A7" t="s">
        <v>6</v>
      </c>
      <c r="H7" t="str">
        <f t="shared" si="0"/>
        <v>N87.9</v>
      </c>
    </row>
    <row r="8" spans="1:8" x14ac:dyDescent="0.2">
      <c r="A8" t="s">
        <v>7</v>
      </c>
      <c r="H8" t="str">
        <f t="shared" si="0"/>
        <v>N89.0</v>
      </c>
    </row>
    <row r="9" spans="1:8" x14ac:dyDescent="0.2">
      <c r="A9" t="s">
        <v>8</v>
      </c>
      <c r="H9" t="str">
        <f t="shared" si="0"/>
        <v>N89.1</v>
      </c>
    </row>
    <row r="10" spans="1:8" x14ac:dyDescent="0.2">
      <c r="A10" t="s">
        <v>9</v>
      </c>
      <c r="H10" t="str">
        <f t="shared" si="0"/>
        <v>N89.2</v>
      </c>
    </row>
    <row r="11" spans="1:8" x14ac:dyDescent="0.2">
      <c r="A11" t="s">
        <v>10</v>
      </c>
      <c r="H11" t="str">
        <f t="shared" si="0"/>
        <v>N89.3</v>
      </c>
    </row>
    <row r="12" spans="1:8" x14ac:dyDescent="0.2">
      <c r="A12" t="s">
        <v>11</v>
      </c>
      <c r="H12" t="str">
        <f t="shared" si="0"/>
        <v>N90.0</v>
      </c>
    </row>
    <row r="13" spans="1:8" x14ac:dyDescent="0.2">
      <c r="A13" t="s">
        <v>12</v>
      </c>
      <c r="H13" t="str">
        <f t="shared" si="0"/>
        <v>N90.1</v>
      </c>
    </row>
    <row r="14" spans="1:8" x14ac:dyDescent="0.2">
      <c r="A14" t="s">
        <v>13</v>
      </c>
      <c r="H14" t="str">
        <f t="shared" si="0"/>
        <v>N90.2</v>
      </c>
    </row>
    <row r="15" spans="1:8" x14ac:dyDescent="0.2">
      <c r="A15" t="s">
        <v>14</v>
      </c>
      <c r="H15" t="str">
        <f t="shared" si="0"/>
        <v>N90.3</v>
      </c>
    </row>
    <row r="16" spans="1:8" x14ac:dyDescent="0.2">
      <c r="A16" t="s">
        <v>15</v>
      </c>
      <c r="H16" t="str">
        <f>MID(A16,1,4)</f>
        <v xml:space="preserve">C01 </v>
      </c>
    </row>
    <row r="17" spans="1:8" x14ac:dyDescent="0.2">
      <c r="A17" t="s">
        <v>16</v>
      </c>
      <c r="H17" t="str">
        <f t="shared" ref="H17:H31" si="1">MID(A17,1,4)</f>
        <v xml:space="preserve">C02 </v>
      </c>
    </row>
    <row r="18" spans="1:8" x14ac:dyDescent="0.2">
      <c r="A18" t="s">
        <v>17</v>
      </c>
      <c r="H18" t="str">
        <f t="shared" si="1"/>
        <v xml:space="preserve">C03 </v>
      </c>
    </row>
    <row r="19" spans="1:8" x14ac:dyDescent="0.2">
      <c r="A19" t="s">
        <v>18</v>
      </c>
      <c r="H19" t="str">
        <f t="shared" si="1"/>
        <v xml:space="preserve">C04 </v>
      </c>
    </row>
    <row r="20" spans="1:8" x14ac:dyDescent="0.2">
      <c r="A20" t="s">
        <v>19</v>
      </c>
      <c r="H20" t="str">
        <f t="shared" si="1"/>
        <v xml:space="preserve">C05 </v>
      </c>
    </row>
    <row r="21" spans="1:8" x14ac:dyDescent="0.2">
      <c r="A21" t="s">
        <v>20</v>
      </c>
      <c r="H21" t="str">
        <f t="shared" si="1"/>
        <v xml:space="preserve">C06 </v>
      </c>
    </row>
    <row r="22" spans="1:8" x14ac:dyDescent="0.2">
      <c r="A22" t="s">
        <v>21</v>
      </c>
      <c r="H22" t="str">
        <f t="shared" si="1"/>
        <v xml:space="preserve">C07 </v>
      </c>
    </row>
    <row r="23" spans="1:8" x14ac:dyDescent="0.2">
      <c r="A23" t="s">
        <v>22</v>
      </c>
      <c r="H23" t="str">
        <f t="shared" si="1"/>
        <v xml:space="preserve">C08 </v>
      </c>
    </row>
    <row r="24" spans="1:8" x14ac:dyDescent="0.2">
      <c r="A24" t="s">
        <v>23</v>
      </c>
      <c r="H24" t="str">
        <f t="shared" si="1"/>
        <v xml:space="preserve">C09 </v>
      </c>
    </row>
    <row r="25" spans="1:8" x14ac:dyDescent="0.2">
      <c r="A25" t="s">
        <v>24</v>
      </c>
      <c r="H25" t="str">
        <f t="shared" si="1"/>
        <v xml:space="preserve">C10 </v>
      </c>
    </row>
    <row r="26" spans="1:8" x14ac:dyDescent="0.2">
      <c r="A26" t="s">
        <v>25</v>
      </c>
      <c r="H26" t="str">
        <f t="shared" si="1"/>
        <v xml:space="preserve">C21 </v>
      </c>
    </row>
    <row r="27" spans="1:8" x14ac:dyDescent="0.2">
      <c r="A27" t="s">
        <v>26</v>
      </c>
      <c r="H27" t="str">
        <f t="shared" si="1"/>
        <v xml:space="preserve">C32 </v>
      </c>
    </row>
    <row r="28" spans="1:8" x14ac:dyDescent="0.2">
      <c r="A28" t="s">
        <v>27</v>
      </c>
      <c r="H28" t="str">
        <f t="shared" si="1"/>
        <v xml:space="preserve">C51 </v>
      </c>
    </row>
    <row r="29" spans="1:8" x14ac:dyDescent="0.2">
      <c r="A29" t="s">
        <v>28</v>
      </c>
      <c r="H29" t="str">
        <f t="shared" si="1"/>
        <v xml:space="preserve">C52 </v>
      </c>
    </row>
    <row r="30" spans="1:8" x14ac:dyDescent="0.2">
      <c r="A30" t="s">
        <v>29</v>
      </c>
      <c r="H30" t="str">
        <f t="shared" si="1"/>
        <v xml:space="preserve">C53 </v>
      </c>
    </row>
    <row r="31" spans="1:8" x14ac:dyDescent="0.2">
      <c r="A31" t="s">
        <v>30</v>
      </c>
      <c r="H31" t="str">
        <f t="shared" si="1"/>
        <v xml:space="preserve">C60 </v>
      </c>
    </row>
    <row r="32" spans="1:8" x14ac:dyDescent="0.2">
      <c r="A32" t="s">
        <v>31</v>
      </c>
      <c r="H32" t="str">
        <f t="shared" si="0"/>
        <v>D01.3</v>
      </c>
    </row>
    <row r="33" spans="1:8" x14ac:dyDescent="0.2">
      <c r="A33" t="s">
        <v>32</v>
      </c>
      <c r="H33" t="str">
        <f>MID(A33,1,4)</f>
        <v xml:space="preserve">D06 </v>
      </c>
    </row>
    <row r="34" spans="1:8" x14ac:dyDescent="0.2">
      <c r="A34" t="s">
        <v>33</v>
      </c>
      <c r="H34" t="str">
        <f t="shared" si="0"/>
        <v>D07.1</v>
      </c>
    </row>
    <row r="35" spans="1:8" x14ac:dyDescent="0.2">
      <c r="A35" t="s">
        <v>34</v>
      </c>
      <c r="H35" t="str">
        <f t="shared" si="0"/>
        <v>D07.2</v>
      </c>
    </row>
    <row r="36" spans="1:8" x14ac:dyDescent="0.2">
      <c r="A36" t="s">
        <v>35</v>
      </c>
      <c r="H36" t="str">
        <f t="shared" si="0"/>
        <v>D07.4</v>
      </c>
    </row>
    <row r="37" spans="1:8" x14ac:dyDescent="0.2">
      <c r="A37" t="s">
        <v>36</v>
      </c>
      <c r="H37" t="str">
        <f t="shared" si="0"/>
        <v>D10.5</v>
      </c>
    </row>
    <row r="38" spans="1:8" x14ac:dyDescent="0.2">
      <c r="A38" t="s">
        <v>37</v>
      </c>
      <c r="H38" t="str">
        <f t="shared" si="0"/>
        <v>D10.6</v>
      </c>
    </row>
    <row r="39" spans="1:8" x14ac:dyDescent="0.2">
      <c r="A39" t="s">
        <v>38</v>
      </c>
      <c r="H39" t="str">
        <f t="shared" si="0"/>
        <v>D10.7</v>
      </c>
    </row>
    <row r="40" spans="1:8" x14ac:dyDescent="0.2">
      <c r="A40" t="s">
        <v>39</v>
      </c>
      <c r="H40" t="str">
        <f t="shared" si="0"/>
        <v>D10.9</v>
      </c>
    </row>
    <row r="41" spans="1:8" x14ac:dyDescent="0.2">
      <c r="A41" t="s">
        <v>40</v>
      </c>
      <c r="H41" t="str">
        <f t="shared" si="0"/>
        <v>D14.1</v>
      </c>
    </row>
    <row r="42" spans="1:8" x14ac:dyDescent="0.2">
      <c r="A42" t="s">
        <v>41</v>
      </c>
      <c r="H42" t="str">
        <f t="shared" si="0"/>
        <v>D14.2</v>
      </c>
    </row>
    <row r="43" spans="1:8" x14ac:dyDescent="0.2">
      <c r="A43" t="s">
        <v>42</v>
      </c>
      <c r="H43" t="str">
        <f t="shared" si="0"/>
        <v>D14.3</v>
      </c>
    </row>
    <row r="44" spans="1:8" x14ac:dyDescent="0.2">
      <c r="A44" t="s">
        <v>43</v>
      </c>
      <c r="H44" t="str">
        <f t="shared" si="0"/>
        <v>D14.4</v>
      </c>
    </row>
  </sheetData>
  <pageMargins left="0.7" right="0.7" top="0.78740157499999996" bottom="0.78740157499999996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9"/>
  <sheetViews>
    <sheetView showGridLines="0" tabSelected="1" zoomScale="85" zoomScaleNormal="85" workbookViewId="0"/>
  </sheetViews>
  <sheetFormatPr defaultColWidth="9.140625" defaultRowHeight="12.75" x14ac:dyDescent="0.2"/>
  <cols>
    <col min="1" max="2" width="9.140625" style="2"/>
    <col min="3" max="5" width="17.85546875" style="2" bestFit="1" customWidth="1"/>
    <col min="6" max="6" width="23.5703125" style="6" customWidth="1"/>
    <col min="7" max="9" width="23.42578125" style="2" customWidth="1"/>
    <col min="10" max="16384" width="9.140625" style="2"/>
  </cols>
  <sheetData>
    <row r="2" spans="2:9" s="8" customFormat="1" ht="52.5" x14ac:dyDescent="0.2">
      <c r="B2" s="1">
        <v>2023</v>
      </c>
      <c r="C2" s="3" t="s">
        <v>48</v>
      </c>
      <c r="D2" s="3" t="s">
        <v>49</v>
      </c>
      <c r="E2" s="3" t="s">
        <v>50</v>
      </c>
      <c r="F2" s="3" t="s">
        <v>44</v>
      </c>
      <c r="G2" s="3" t="s">
        <v>45</v>
      </c>
      <c r="H2" s="3" t="s">
        <v>46</v>
      </c>
      <c r="I2" s="7" t="s">
        <v>47</v>
      </c>
    </row>
    <row r="3" spans="2:9" s="8" customFormat="1" ht="14.25" x14ac:dyDescent="0.2">
      <c r="B3" s="9" t="s">
        <v>51</v>
      </c>
      <c r="C3" s="10"/>
      <c r="D3" s="10"/>
      <c r="E3" s="10"/>
      <c r="F3" s="10"/>
      <c r="G3" s="10"/>
      <c r="H3" s="10"/>
      <c r="I3" s="11"/>
    </row>
    <row r="4" spans="2:9" s="8" customFormat="1" x14ac:dyDescent="0.2">
      <c r="B4" s="27" t="s">
        <v>53</v>
      </c>
      <c r="C4" s="4">
        <v>36</v>
      </c>
      <c r="D4" s="4">
        <v>4607</v>
      </c>
      <c r="E4" s="4">
        <v>127.97222222222223</v>
      </c>
      <c r="F4" s="4">
        <v>24</v>
      </c>
      <c r="G4" s="4">
        <v>4085</v>
      </c>
      <c r="H4" s="4">
        <v>170.20833333333334</v>
      </c>
      <c r="I4" s="4">
        <v>70289.472222222219</v>
      </c>
    </row>
    <row r="5" spans="2:9" s="8" customFormat="1" ht="14.25" x14ac:dyDescent="0.2">
      <c r="B5" s="28" t="s">
        <v>54</v>
      </c>
      <c r="C5" s="20" t="s">
        <v>64</v>
      </c>
      <c r="D5" s="20" t="s">
        <v>64</v>
      </c>
      <c r="E5" s="20" t="s">
        <v>64</v>
      </c>
      <c r="F5" s="20" t="s">
        <v>64</v>
      </c>
      <c r="G5" s="20" t="s">
        <v>64</v>
      </c>
      <c r="H5" s="20" t="s">
        <v>64</v>
      </c>
      <c r="I5" s="20" t="s">
        <v>64</v>
      </c>
    </row>
    <row r="6" spans="2:9" s="8" customFormat="1" ht="14.25" x14ac:dyDescent="0.2">
      <c r="B6" s="28" t="s">
        <v>55</v>
      </c>
      <c r="C6" s="20" t="s">
        <v>64</v>
      </c>
      <c r="D6" s="20" t="s">
        <v>64</v>
      </c>
      <c r="E6" s="20" t="s">
        <v>64</v>
      </c>
      <c r="F6" s="20" t="s">
        <v>64</v>
      </c>
      <c r="G6" s="20" t="s">
        <v>64</v>
      </c>
      <c r="H6" s="20" t="s">
        <v>64</v>
      </c>
      <c r="I6" s="20" t="s">
        <v>64</v>
      </c>
    </row>
    <row r="7" spans="2:9" s="8" customFormat="1" ht="14.25" x14ac:dyDescent="0.2">
      <c r="B7" s="28" t="s">
        <v>56</v>
      </c>
      <c r="C7" s="20" t="s">
        <v>64</v>
      </c>
      <c r="D7" s="20" t="s">
        <v>64</v>
      </c>
      <c r="E7" s="20" t="s">
        <v>64</v>
      </c>
      <c r="F7" s="20" t="s">
        <v>64</v>
      </c>
      <c r="G7" s="20" t="s">
        <v>64</v>
      </c>
      <c r="H7" s="20" t="s">
        <v>64</v>
      </c>
      <c r="I7" s="20" t="s">
        <v>64</v>
      </c>
    </row>
    <row r="8" spans="2:9" s="8" customFormat="1" x14ac:dyDescent="0.2">
      <c r="B8" s="28" t="s">
        <v>57</v>
      </c>
      <c r="C8" s="5">
        <v>65</v>
      </c>
      <c r="D8" s="5">
        <v>8182</v>
      </c>
      <c r="E8" s="5">
        <v>125.87692307692308</v>
      </c>
      <c r="F8" s="5">
        <v>52</v>
      </c>
      <c r="G8" s="5">
        <v>7555</v>
      </c>
      <c r="H8" s="5">
        <v>145.28846153846155</v>
      </c>
      <c r="I8" s="5">
        <v>70550.415384615379</v>
      </c>
    </row>
    <row r="9" spans="2:9" s="8" customFormat="1" ht="14.25" x14ac:dyDescent="0.2">
      <c r="B9" s="29" t="s">
        <v>52</v>
      </c>
      <c r="C9" s="12"/>
      <c r="D9" s="12"/>
      <c r="E9" s="12"/>
      <c r="F9" s="12"/>
      <c r="G9" s="12"/>
      <c r="H9" s="12"/>
      <c r="I9" s="13"/>
    </row>
    <row r="10" spans="2:9" s="8" customFormat="1" x14ac:dyDescent="0.2">
      <c r="B10" s="14" t="s">
        <v>58</v>
      </c>
      <c r="C10" s="15">
        <v>73</v>
      </c>
      <c r="D10" s="15">
        <v>9088</v>
      </c>
      <c r="E10" s="15">
        <v>124.49315068493151</v>
      </c>
      <c r="F10" s="15">
        <v>49</v>
      </c>
      <c r="G10" s="15">
        <v>8394</v>
      </c>
      <c r="H10" s="15">
        <v>171.30612244897958</v>
      </c>
      <c r="I10" s="15">
        <v>67578.506849315076</v>
      </c>
    </row>
    <row r="11" spans="2:9" s="8" customFormat="1" x14ac:dyDescent="0.2">
      <c r="B11" s="16" t="s">
        <v>59</v>
      </c>
      <c r="C11" s="17">
        <v>7</v>
      </c>
      <c r="D11" s="17">
        <v>362</v>
      </c>
      <c r="E11" s="17">
        <v>51.714285714285715</v>
      </c>
      <c r="F11" s="17">
        <v>5</v>
      </c>
      <c r="G11" s="17">
        <v>344</v>
      </c>
      <c r="H11" s="17">
        <v>68.8</v>
      </c>
      <c r="I11" s="17">
        <v>18776.857142857141</v>
      </c>
    </row>
    <row r="12" spans="2:9" s="8" customFormat="1" x14ac:dyDescent="0.2">
      <c r="B12" s="18" t="s">
        <v>60</v>
      </c>
      <c r="C12" s="19">
        <v>220</v>
      </c>
      <c r="D12" s="19">
        <v>22438</v>
      </c>
      <c r="E12" s="19">
        <v>101.99090909090908</v>
      </c>
      <c r="F12" s="19">
        <v>150</v>
      </c>
      <c r="G12" s="19">
        <v>21306</v>
      </c>
      <c r="H12" s="19">
        <v>142.04</v>
      </c>
      <c r="I12" s="19">
        <v>56844.800000000003</v>
      </c>
    </row>
    <row r="14" spans="2:9" ht="52.5" x14ac:dyDescent="0.2">
      <c r="B14" s="1">
        <v>2022</v>
      </c>
      <c r="C14" s="3" t="s">
        <v>48</v>
      </c>
      <c r="D14" s="3" t="s">
        <v>49</v>
      </c>
      <c r="E14" s="3" t="s">
        <v>50</v>
      </c>
      <c r="F14" s="3" t="s">
        <v>44</v>
      </c>
      <c r="G14" s="3" t="s">
        <v>45</v>
      </c>
      <c r="H14" s="3" t="s">
        <v>46</v>
      </c>
      <c r="I14" s="7" t="s">
        <v>47</v>
      </c>
    </row>
    <row r="15" spans="2:9" ht="14.25" x14ac:dyDescent="0.2">
      <c r="B15" s="9" t="s">
        <v>51</v>
      </c>
      <c r="C15" s="10"/>
      <c r="D15" s="10"/>
      <c r="E15" s="10"/>
      <c r="F15" s="10"/>
      <c r="G15" s="10"/>
      <c r="H15" s="10"/>
      <c r="I15" s="11"/>
    </row>
    <row r="16" spans="2:9" x14ac:dyDescent="0.2">
      <c r="B16" s="27" t="s">
        <v>53</v>
      </c>
      <c r="C16" s="21">
        <v>34</v>
      </c>
      <c r="D16" s="4">
        <v>5156</v>
      </c>
      <c r="E16" s="4">
        <v>151.64705882352942</v>
      </c>
      <c r="F16" s="4">
        <v>23</v>
      </c>
      <c r="G16" s="4">
        <v>5097</v>
      </c>
      <c r="H16" s="4">
        <v>221.60869565217391</v>
      </c>
      <c r="I16" s="4">
        <v>103749.5</v>
      </c>
    </row>
    <row r="17" spans="2:9" s="8" customFormat="1" ht="14.25" x14ac:dyDescent="0.2">
      <c r="B17" s="28" t="s">
        <v>54</v>
      </c>
      <c r="C17" s="22" t="s">
        <v>64</v>
      </c>
      <c r="D17" s="20" t="s">
        <v>64</v>
      </c>
      <c r="E17" s="20" t="s">
        <v>64</v>
      </c>
      <c r="F17" s="20" t="s">
        <v>64</v>
      </c>
      <c r="G17" s="20" t="s">
        <v>64</v>
      </c>
      <c r="H17" s="20" t="s">
        <v>64</v>
      </c>
      <c r="I17" s="20" t="s">
        <v>64</v>
      </c>
    </row>
    <row r="18" spans="2:9" x14ac:dyDescent="0.2">
      <c r="B18" s="28" t="s">
        <v>55</v>
      </c>
      <c r="C18" s="23">
        <v>1</v>
      </c>
      <c r="D18" s="5">
        <v>317</v>
      </c>
      <c r="E18" s="5">
        <v>317</v>
      </c>
      <c r="F18" s="5">
        <v>1</v>
      </c>
      <c r="G18" s="5">
        <v>317</v>
      </c>
      <c r="H18" s="5">
        <v>317</v>
      </c>
      <c r="I18" s="20" t="s">
        <v>63</v>
      </c>
    </row>
    <row r="19" spans="2:9" x14ac:dyDescent="0.2">
      <c r="B19" s="28" t="s">
        <v>56</v>
      </c>
      <c r="C19" s="23">
        <v>1</v>
      </c>
      <c r="D19" s="5">
        <v>18</v>
      </c>
      <c r="E19" s="5">
        <v>18</v>
      </c>
      <c r="F19" s="5">
        <v>1</v>
      </c>
      <c r="G19" s="5">
        <v>18</v>
      </c>
      <c r="H19" s="5">
        <v>18</v>
      </c>
      <c r="I19" s="20" t="s">
        <v>63</v>
      </c>
    </row>
    <row r="20" spans="2:9" x14ac:dyDescent="0.2">
      <c r="B20" s="28" t="s">
        <v>57</v>
      </c>
      <c r="C20" s="23">
        <v>69</v>
      </c>
      <c r="D20" s="5">
        <v>5869</v>
      </c>
      <c r="E20" s="5">
        <v>85.05797101449275</v>
      </c>
      <c r="F20" s="5">
        <v>52</v>
      </c>
      <c r="G20" s="5">
        <v>5706</v>
      </c>
      <c r="H20" s="5">
        <v>109.73076923076923</v>
      </c>
      <c r="I20" s="5">
        <v>40210.811594202896</v>
      </c>
    </row>
    <row r="21" spans="2:9" ht="14.25" x14ac:dyDescent="0.2">
      <c r="B21" s="29" t="s">
        <v>52</v>
      </c>
      <c r="C21" s="12"/>
      <c r="D21" s="12"/>
      <c r="E21" s="12"/>
      <c r="F21" s="12"/>
      <c r="G21" s="12"/>
      <c r="H21" s="12"/>
      <c r="I21" s="13"/>
    </row>
    <row r="22" spans="2:9" x14ac:dyDescent="0.2">
      <c r="B22" s="14" t="s">
        <v>58</v>
      </c>
      <c r="C22" s="24">
        <v>72</v>
      </c>
      <c r="D22" s="15">
        <v>8946</v>
      </c>
      <c r="E22" s="15">
        <v>124.25</v>
      </c>
      <c r="F22" s="15">
        <v>55</v>
      </c>
      <c r="G22" s="15">
        <v>8820</v>
      </c>
      <c r="H22" s="15">
        <v>160.36363636363637</v>
      </c>
      <c r="I22" s="15">
        <v>74793.541666666672</v>
      </c>
    </row>
    <row r="23" spans="2:9" x14ac:dyDescent="0.2">
      <c r="B23" s="16" t="s">
        <v>59</v>
      </c>
      <c r="C23" s="25">
        <v>11</v>
      </c>
      <c r="D23" s="17">
        <v>538</v>
      </c>
      <c r="E23" s="17">
        <v>48.909090909090907</v>
      </c>
      <c r="F23" s="17">
        <v>8</v>
      </c>
      <c r="G23" s="17">
        <v>508</v>
      </c>
      <c r="H23" s="17">
        <v>63.5</v>
      </c>
      <c r="I23" s="17">
        <v>23897.727272727272</v>
      </c>
    </row>
    <row r="24" spans="2:9" x14ac:dyDescent="0.2">
      <c r="B24" s="18" t="s">
        <v>60</v>
      </c>
      <c r="C24" s="26">
        <v>197</v>
      </c>
      <c r="D24" s="19">
        <v>20422</v>
      </c>
      <c r="E24" s="19">
        <v>103.66497461928934</v>
      </c>
      <c r="F24" s="19">
        <v>134</v>
      </c>
      <c r="G24" s="19">
        <v>18747</v>
      </c>
      <c r="H24" s="19">
        <v>139.90298507462686</v>
      </c>
      <c r="I24" s="19">
        <v>48288.553299492385</v>
      </c>
    </row>
    <row r="26" spans="2:9" x14ac:dyDescent="0.2">
      <c r="B26" s="8" t="s">
        <v>61</v>
      </c>
      <c r="C26" s="8"/>
    </row>
    <row r="27" spans="2:9" x14ac:dyDescent="0.2">
      <c r="B27" s="8" t="s">
        <v>62</v>
      </c>
      <c r="C27" s="8" t="s">
        <v>65</v>
      </c>
    </row>
    <row r="28" spans="2:9" x14ac:dyDescent="0.2">
      <c r="B28" s="8"/>
      <c r="C28" s="8" t="s">
        <v>66</v>
      </c>
    </row>
    <row r="29" spans="2:9" x14ac:dyDescent="0.2">
      <c r="B29" s="8"/>
      <c r="C29" s="8" t="s">
        <v>67</v>
      </c>
    </row>
  </sheetData>
  <pageMargins left="0.7" right="0.7" top="0.78740157499999996" bottom="0.78740157499999996" header="0.3" footer="0.3"/>
  <pageSetup paperSize="9" scale="43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data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Holická Michaela (ČSSZ 26)</dc:creator>
  <cp:lastModifiedBy>Mik Tomáš (ČSSZ 24)</cp:lastModifiedBy>
  <dcterms:created xsi:type="dcterms:W3CDTF">2021-06-08T07:30:40Z</dcterms:created>
  <dcterms:modified xsi:type="dcterms:W3CDTF">2024-04-02T09:16:47Z</dcterms:modified>
</cp:coreProperties>
</file>